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L\Desktop\RAZPISI OŠV\zbiranje in odvoz odpadkov\NOV POSTOPEK-JN ZBIRANJE IN ODVOZ\PORTAL\"/>
    </mc:Choice>
  </mc:AlternateContent>
  <xr:revisionPtr revIDLastSave="0" documentId="13_ncr:1_{D3EEF792-B1C6-403B-BDF5-D6A3989FFC8F}" xr6:coauthVersionLast="47" xr6:coauthVersionMax="47" xr10:uidLastSave="{00000000-0000-0000-0000-000000000000}"/>
  <bookViews>
    <workbookView xWindow="3090" yWindow="780" windowWidth="20280" windowHeight="14460" xr2:uid="{1B4BE8F1-620E-4EC4-81CD-C18A2858E945}"/>
  </bookViews>
  <sheets>
    <sheet name="REKAPITULACIJA" sheetId="1" r:id="rId1"/>
    <sheet name=" ZBIRANJE in OSTALA DELA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2" i="2" l="1"/>
  <c r="G102" i="2" s="1"/>
  <c r="E101" i="2"/>
  <c r="F101" i="2" s="1"/>
  <c r="G101" i="2" s="1"/>
  <c r="E27" i="2"/>
  <c r="F27" i="2" s="1"/>
  <c r="G27" i="2" s="1"/>
  <c r="E69" i="2"/>
  <c r="F69" i="2" s="1"/>
  <c r="G69" i="2" s="1"/>
  <c r="E49" i="2"/>
  <c r="F49" i="2" s="1"/>
  <c r="G49" i="2" s="1"/>
  <c r="E97" i="2"/>
  <c r="F97" i="2" s="1"/>
  <c r="G97" i="2" s="1"/>
  <c r="E98" i="2"/>
  <c r="F98" i="2" s="1"/>
  <c r="G98" i="2" s="1"/>
  <c r="E99" i="2"/>
  <c r="F99" i="2" s="1"/>
  <c r="G99" i="2" s="1"/>
  <c r="E100" i="2"/>
  <c r="F100" i="2" s="1"/>
  <c r="G100" i="2" s="1"/>
  <c r="E96" i="2"/>
  <c r="F96" i="2" s="1"/>
  <c r="G96" i="2" s="1"/>
  <c r="G104" i="2" l="1"/>
  <c r="B5" i="1" s="1"/>
  <c r="E80" i="2"/>
  <c r="F80" i="2" s="1"/>
  <c r="G80" i="2" s="1"/>
  <c r="E81" i="2"/>
  <c r="F81" i="2" s="1"/>
  <c r="G81" i="2" s="1"/>
  <c r="E82" i="2"/>
  <c r="F82" i="2" s="1"/>
  <c r="G82" i="2" s="1"/>
  <c r="E83" i="2"/>
  <c r="F83" i="2" s="1"/>
  <c r="G83" i="2" s="1"/>
  <c r="E84" i="2"/>
  <c r="F84" i="2" s="1"/>
  <c r="G84" i="2" s="1"/>
  <c r="E85" i="2"/>
  <c r="F85" i="2" s="1"/>
  <c r="G85" i="2" s="1"/>
  <c r="E7" i="2"/>
  <c r="F7" i="2" s="1"/>
  <c r="G7" i="2" s="1"/>
  <c r="E24" i="2"/>
  <c r="F24" i="2" s="1"/>
  <c r="G24" i="2" s="1"/>
  <c r="E25" i="2"/>
  <c r="F25" i="2" s="1"/>
  <c r="G25" i="2" s="1"/>
  <c r="E18" i="2"/>
  <c r="F18" i="2" s="1"/>
  <c r="G18" i="2" s="1"/>
  <c r="E79" i="2" l="1"/>
  <c r="E78" i="2"/>
  <c r="E66" i="2"/>
  <c r="F66" i="2" s="1"/>
  <c r="G66" i="2" s="1"/>
  <c r="E67" i="2"/>
  <c r="F67" i="2" s="1"/>
  <c r="G67" i="2" s="1"/>
  <c r="E65" i="2"/>
  <c r="E63" i="2"/>
  <c r="E62" i="2"/>
  <c r="E60" i="2"/>
  <c r="E59" i="2"/>
  <c r="E57" i="2"/>
  <c r="E56" i="2"/>
  <c r="E54" i="2"/>
  <c r="E46" i="2"/>
  <c r="F46" i="2" s="1"/>
  <c r="G46" i="2" s="1"/>
  <c r="E47" i="2"/>
  <c r="F47" i="2" s="1"/>
  <c r="G47" i="2" s="1"/>
  <c r="E45" i="2"/>
  <c r="E43" i="2"/>
  <c r="E42" i="2"/>
  <c r="E40" i="2"/>
  <c r="E39" i="2"/>
  <c r="E36" i="2"/>
  <c r="F36" i="2" s="1"/>
  <c r="G36" i="2" s="1"/>
  <c r="E37" i="2"/>
  <c r="F37" i="2" s="1"/>
  <c r="E35" i="2"/>
  <c r="E33" i="2"/>
  <c r="F33" i="2" s="1"/>
  <c r="E32" i="2"/>
  <c r="E20" i="2"/>
  <c r="F20" i="2" s="1"/>
  <c r="G20" i="2" s="1"/>
  <c r="E21" i="2"/>
  <c r="F21" i="2" s="1"/>
  <c r="G21" i="2" s="1"/>
  <c r="E17" i="2"/>
  <c r="F17" i="2" s="1"/>
  <c r="G17" i="2" s="1"/>
  <c r="E16" i="2"/>
  <c r="F16" i="2" s="1"/>
  <c r="G16" i="2" s="1"/>
  <c r="E14" i="2"/>
  <c r="F14" i="2" s="1"/>
  <c r="G14" i="2" s="1"/>
  <c r="E13" i="2"/>
  <c r="F13" i="2" s="1"/>
  <c r="G13" i="2" s="1"/>
  <c r="E9" i="2"/>
  <c r="F9" i="2" s="1"/>
  <c r="G9" i="2" s="1"/>
  <c r="E10" i="2"/>
  <c r="F10" i="2" s="1"/>
  <c r="G10" i="2" s="1"/>
  <c r="E11" i="2"/>
  <c r="F11" i="2" s="1"/>
  <c r="G11" i="2" s="1"/>
  <c r="E6" i="2"/>
  <c r="E22" i="2"/>
  <c r="F22" i="2" s="1"/>
  <c r="G22" i="2" s="1"/>
  <c r="F79" i="2" l="1"/>
  <c r="G79" i="2" s="1"/>
  <c r="F78" i="2"/>
  <c r="G78" i="2" s="1"/>
  <c r="G86" i="2" s="1"/>
  <c r="F65" i="2" l="1"/>
  <c r="G65" i="2" s="1"/>
  <c r="F63" i="2"/>
  <c r="G63" i="2" s="1"/>
  <c r="F62" i="2"/>
  <c r="G62" i="2" s="1"/>
  <c r="F60" i="2"/>
  <c r="G60" i="2" s="1"/>
  <c r="F59" i="2"/>
  <c r="G59" i="2" s="1"/>
  <c r="F57" i="2"/>
  <c r="G57" i="2" s="1"/>
  <c r="F56" i="2"/>
  <c r="G56" i="2" s="1"/>
  <c r="F54" i="2"/>
  <c r="G54" i="2" s="1"/>
  <c r="F45" i="2"/>
  <c r="G45" i="2" s="1"/>
  <c r="F43" i="2"/>
  <c r="G43" i="2" s="1"/>
  <c r="F42" i="2"/>
  <c r="G42" i="2" s="1"/>
  <c r="F40" i="2"/>
  <c r="G40" i="2" s="1"/>
  <c r="F39" i="2"/>
  <c r="G39" i="2" s="1"/>
  <c r="G37" i="2"/>
  <c r="F35" i="2"/>
  <c r="G35" i="2" s="1"/>
  <c r="G33" i="2"/>
  <c r="F32" i="2"/>
  <c r="G32" i="2" s="1"/>
  <c r="F6" i="2"/>
  <c r="G6" i="2" s="1"/>
  <c r="G28" i="2" s="1"/>
  <c r="G70" i="2" l="1"/>
  <c r="G50" i="2"/>
  <c r="G73" i="2" l="1"/>
  <c r="G90" i="2" s="1"/>
  <c r="B4" i="1" s="1"/>
  <c r="B6" i="1" s="1"/>
  <c r="B7" i="1" l="1"/>
  <c r="B8" i="1" s="1"/>
</calcChain>
</file>

<file path=xl/sharedStrings.xml><?xml version="1.0" encoding="utf-8"?>
<sst xmlns="http://schemas.openxmlformats.org/spreadsheetml/2006/main" count="130" uniqueCount="66">
  <si>
    <t>EKOLOŠKI OTOKI tipa A</t>
  </si>
  <si>
    <t>EKOLOŠKI OTOKI tipa B</t>
  </si>
  <si>
    <t>mešani komunalni odpadki</t>
  </si>
  <si>
    <t>posoda 1100l</t>
  </si>
  <si>
    <t>število posod</t>
  </si>
  <si>
    <t>posoda 240l</t>
  </si>
  <si>
    <t>mešana embalaža</t>
  </si>
  <si>
    <t>steklena embalaža</t>
  </si>
  <si>
    <t>papir in karton</t>
  </si>
  <si>
    <t>število tedenskih praznenj</t>
  </si>
  <si>
    <t>cena enega praznenja posode in odvoza</t>
  </si>
  <si>
    <t>tedenska cena</t>
  </si>
  <si>
    <t>letna cena</t>
  </si>
  <si>
    <t>Cena za štiri leta</t>
  </si>
  <si>
    <t>EKOLOŠKI OTOKI tipa C</t>
  </si>
  <si>
    <t>A. ZBIRANJE ODPADKOV in lokalni prevoz</t>
  </si>
  <si>
    <r>
      <t xml:space="preserve">Navodilo: vpisuje se samo cena na enoto v celice </t>
    </r>
    <r>
      <rPr>
        <sz val="11"/>
        <color theme="0"/>
        <rFont val="Calibri"/>
        <family val="2"/>
        <scheme val="minor"/>
      </rPr>
      <t>bele barve</t>
    </r>
  </si>
  <si>
    <t>SKUPAJ Z DDV</t>
  </si>
  <si>
    <t>ZBIRANJE ODPADKOV PRI PRAVNIH OSEBAH</t>
  </si>
  <si>
    <t>posoda 1230l</t>
  </si>
  <si>
    <t>posoda 1800l</t>
  </si>
  <si>
    <t>posoda 3300l</t>
  </si>
  <si>
    <t>zabojnik 1100l</t>
  </si>
  <si>
    <t>zabojnik 240l</t>
  </si>
  <si>
    <t>zvon 1230l</t>
  </si>
  <si>
    <t>zvon 1800l</t>
  </si>
  <si>
    <t>zvon 3300l</t>
  </si>
  <si>
    <t>zabojnik 120l</t>
  </si>
  <si>
    <t>cena enega praznenja posode in odvoza (EUR)</t>
  </si>
  <si>
    <t>tedenska cena (EUR)</t>
  </si>
  <si>
    <t>letna cena (EUR)</t>
  </si>
  <si>
    <t>Cena za štiri leta (EUR)</t>
  </si>
  <si>
    <t>SKUPAJ (EUR)</t>
  </si>
  <si>
    <t>VSI EKOLOŠKI OTOKI SKUPAJ (EUR)</t>
  </si>
  <si>
    <t>zabojnik 1100l-pokopališča</t>
  </si>
  <si>
    <t>SVEČE pokopališča</t>
  </si>
  <si>
    <t>posoda 660l</t>
  </si>
  <si>
    <t>A-ZBIRANJE ODPADKOV</t>
  </si>
  <si>
    <t>A-SKUPAJ ZBIRANJE (EUR)</t>
  </si>
  <si>
    <t>B-OSTALA DELA</t>
  </si>
  <si>
    <t>SKUPAJ Pravne OSEBE(EUR)</t>
  </si>
  <si>
    <t>cena na enoto</t>
  </si>
  <si>
    <t>enota</t>
  </si>
  <si>
    <t>delovna ura</t>
  </si>
  <si>
    <t>kos</t>
  </si>
  <si>
    <t xml:space="preserve">biološki odpadki  z odvozom v kompostarno in zeleni odrez </t>
  </si>
  <si>
    <t>biološki odpadki  z odvozom v kompostarno in zeleni odrez</t>
  </si>
  <si>
    <t>zabojnik 120l- z odvozom v kompostarno</t>
  </si>
  <si>
    <t>Pranje posod na ekoloških otokih</t>
  </si>
  <si>
    <t>cena na leto (503 kosi)</t>
  </si>
  <si>
    <t>X</t>
  </si>
  <si>
    <t>B-SKUPAJ OSTALA DELA (EUR)</t>
  </si>
  <si>
    <t>DDV 9,5%</t>
  </si>
  <si>
    <t>B. OSTALA DELA</t>
  </si>
  <si>
    <t xml:space="preserve">REKAPITULACIJA </t>
  </si>
  <si>
    <t>ČIŠČENJE EKOLOŠKIH OTOKOV po vsakem praznenju (število otokov -24)</t>
  </si>
  <si>
    <t>ČIŠČENJE EKOLOŠKIH OTOKOV po vsakem praznenju (število otokov 29)</t>
  </si>
  <si>
    <t>ČIŠČENJE EKOLOŠKIH OTOKOV po vsakem praznenju (število otokov 12)</t>
  </si>
  <si>
    <t>Pevoz lesa (min 10m3) na deponijo Vrhnika</t>
  </si>
  <si>
    <t>prevoz zelenega odreza (min 10m3) na relaciji ZC Vrtojba-kompostarna Ajdovščina</t>
  </si>
  <si>
    <t>delo z dvigalom v zbirnem centru (prijemanje, nakladanje MKO in MKE,   prelaganje kontejnerjev,..)</t>
  </si>
  <si>
    <t>prevoz kontejnerja 35m3 in praznenje:  Lesnina Vrtojba-zbirni center Vrtojba-Lesnina</t>
  </si>
  <si>
    <t>prevoz kontejnerja/preša 20m3 in praznenje:Splošna bolnica FD-zbirni center Vrtojba-Splošna bolnica</t>
  </si>
  <si>
    <t>prevoz kontejnerja 9m3 in praznenje:  Mahle Šempeter-zbirni center Vrtojba-Mahle</t>
  </si>
  <si>
    <t>tedenska (letna-pranje) količina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</si>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</sst>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0"/>
      <color theme="8" tint="-0.249977111117893"/>
      <name val="Arial"/>
      <family val="2"/>
    </font>
    <font>
      <sz val="9"/>
      <color theme="8" tint="-0.249977111117893"/>
      <name val="Arial"/>
      <family val="2"/>
    </font>
    <font>
      <sz val="10"/>
      <color theme="8" tint="-0.249977111117893"/>
      <name val="Arial"/>
      <family val="2"/>
    </font>
    <font>
      <b/>
      <sz val="10"/>
      <color theme="7" tint="-0.249977111117893"/>
      <name val="Arial"/>
      <family val="2"/>
    </font>
    <font>
      <sz val="9"/>
      <color theme="7" tint="-0.249977111117893"/>
      <name val="Arial"/>
      <family val="2"/>
    </font>
    <font>
      <sz val="10"/>
      <color theme="7" tint="-0.249977111117893"/>
      <name val="Arial"/>
      <family val="2"/>
    </font>
    <font>
      <b/>
      <sz val="10"/>
      <color theme="6" tint="-0.499984740745262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DFD7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1" xfId="0" applyBorder="1"/>
    <xf numFmtId="164" fontId="1" fillId="0" borderId="0" xfId="0" applyNumberFormat="1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7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164" fontId="1" fillId="0" borderId="1" xfId="0" applyNumberFormat="1" applyFont="1" applyBorder="1"/>
    <xf numFmtId="0" fontId="11" fillId="8" borderId="0" xfId="0" applyFont="1" applyFill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13" fillId="0" borderId="0" xfId="0" applyFont="1"/>
    <xf numFmtId="0" fontId="13" fillId="2" borderId="5" xfId="0" applyFont="1" applyFill="1" applyBorder="1" applyAlignment="1">
      <alignment horizontal="center" vertical="top" wrapText="1"/>
    </xf>
    <xf numFmtId="2" fontId="0" fillId="7" borderId="1" xfId="0" applyNumberFormat="1" applyFill="1" applyBorder="1"/>
    <xf numFmtId="2" fontId="9" fillId="2" borderId="3" xfId="0" applyNumberFormat="1" applyFont="1" applyFill="1" applyBorder="1" applyAlignment="1">
      <alignment horizontal="center" vertical="top" wrapText="1"/>
    </xf>
    <xf numFmtId="2" fontId="0" fillId="3" borderId="1" xfId="0" applyNumberFormat="1" applyFill="1" applyBorder="1"/>
    <xf numFmtId="2" fontId="0" fillId="4" borderId="1" xfId="0" applyNumberFormat="1" applyFill="1" applyBorder="1"/>
    <xf numFmtId="2" fontId="0" fillId="5" borderId="1" xfId="0" applyNumberFormat="1" applyFill="1" applyBorder="1"/>
    <xf numFmtId="2" fontId="0" fillId="6" borderId="1" xfId="0" applyNumberFormat="1" applyFill="1" applyBorder="1"/>
    <xf numFmtId="164" fontId="0" fillId="2" borderId="3" xfId="0" applyNumberFormat="1" applyFill="1" applyBorder="1" applyAlignment="1">
      <alignment horizontal="center" vertical="top" wrapText="1"/>
    </xf>
    <xf numFmtId="2" fontId="0" fillId="2" borderId="3" xfId="0" applyNumberForma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4" fontId="0" fillId="2" borderId="1" xfId="0" applyNumberFormat="1" applyFill="1" applyBorder="1" applyAlignment="1">
      <alignment horizontal="center" vertical="center" wrapText="1"/>
    </xf>
    <xf numFmtId="4" fontId="0" fillId="7" borderId="1" xfId="0" applyNumberFormat="1" applyFill="1" applyBorder="1"/>
    <xf numFmtId="4" fontId="0" fillId="3" borderId="1" xfId="0" applyNumberFormat="1" applyFill="1" applyBorder="1"/>
    <xf numFmtId="4" fontId="0" fillId="4" borderId="1" xfId="0" applyNumberFormat="1" applyFill="1" applyBorder="1"/>
    <xf numFmtId="4" fontId="0" fillId="5" borderId="1" xfId="0" applyNumberFormat="1" applyFill="1" applyBorder="1"/>
    <xf numFmtId="4" fontId="0" fillId="6" borderId="1" xfId="0" applyNumberFormat="1" applyFill="1" applyBorder="1"/>
    <xf numFmtId="4" fontId="0" fillId="2" borderId="3" xfId="0" applyNumberFormat="1" applyFill="1" applyBorder="1" applyAlignment="1">
      <alignment horizontal="center" vertical="top" wrapText="1"/>
    </xf>
    <xf numFmtId="4" fontId="9" fillId="2" borderId="3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center" vertical="top" wrapText="1"/>
    </xf>
    <xf numFmtId="4" fontId="13" fillId="2" borderId="5" xfId="0" applyNumberFormat="1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0" fillId="9" borderId="1" xfId="0" applyFill="1" applyBorder="1"/>
    <xf numFmtId="0" fontId="13" fillId="1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wrapText="1"/>
    </xf>
    <xf numFmtId="4" fontId="11" fillId="2" borderId="4" xfId="0" applyNumberFormat="1" applyFont="1" applyFill="1" applyBorder="1" applyAlignment="1">
      <alignment horizontal="right" wrapText="1"/>
    </xf>
    <xf numFmtId="4" fontId="11" fillId="2" borderId="4" xfId="0" applyNumberFormat="1" applyFont="1" applyFill="1" applyBorder="1" applyAlignment="1">
      <alignment wrapText="1"/>
    </xf>
    <xf numFmtId="164" fontId="15" fillId="0" borderId="1" xfId="0" applyNumberFormat="1" applyFont="1" applyBorder="1"/>
    <xf numFmtId="0" fontId="16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top" wrapText="1"/>
    </xf>
    <xf numFmtId="0" fontId="0" fillId="9" borderId="1" xfId="0" applyFill="1" applyBorder="1" applyAlignment="1">
      <alignment horizontal="center" vertical="center" wrapText="1"/>
    </xf>
    <xf numFmtId="4" fontId="0" fillId="9" borderId="1" xfId="0" applyNumberFormat="1" applyFill="1" applyBorder="1" applyAlignment="1">
      <alignment horizontal="center" vertical="center" wrapText="1"/>
    </xf>
    <xf numFmtId="0" fontId="0" fillId="9" borderId="1" xfId="0" applyFill="1" applyBorder="1" applyAlignment="1">
      <alignment vertical="center" wrapText="1"/>
    </xf>
    <xf numFmtId="0" fontId="0" fillId="9" borderId="1" xfId="0" applyFill="1" applyBorder="1" applyAlignment="1">
      <alignment wrapText="1"/>
    </xf>
    <xf numFmtId="0" fontId="0" fillId="9" borderId="0" xfId="0" applyFill="1" applyAlignment="1">
      <alignment wrapText="1"/>
    </xf>
    <xf numFmtId="0" fontId="0" fillId="9" borderId="0" xfId="0" applyFill="1"/>
    <xf numFmtId="4" fontId="0" fillId="9" borderId="0" xfId="0" applyNumberFormat="1" applyFill="1"/>
    <xf numFmtId="0" fontId="13" fillId="9" borderId="7" xfId="0" applyFont="1" applyFill="1" applyBorder="1" applyAlignment="1">
      <alignment horizontal="center" vertical="top" wrapText="1"/>
    </xf>
    <xf numFmtId="0" fontId="13" fillId="9" borderId="5" xfId="0" applyFont="1" applyFill="1" applyBorder="1" applyAlignment="1">
      <alignment horizontal="center" vertical="top" wrapText="1"/>
    </xf>
    <xf numFmtId="4" fontId="13" fillId="9" borderId="5" xfId="0" applyNumberFormat="1" applyFont="1" applyFill="1" applyBorder="1" applyAlignment="1">
      <alignment horizontal="center" vertical="top" wrapText="1"/>
    </xf>
    <xf numFmtId="0" fontId="13" fillId="11" borderId="0" xfId="0" applyFont="1" applyFill="1" applyAlignment="1">
      <alignment horizontal="center" vertical="center" wrapText="1"/>
    </xf>
    <xf numFmtId="0" fontId="17" fillId="4" borderId="1" xfId="0" applyFont="1" applyFill="1" applyBorder="1"/>
    <xf numFmtId="164" fontId="17" fillId="4" borderId="1" xfId="0" applyNumberFormat="1" applyFont="1" applyFill="1" applyBorder="1"/>
    <xf numFmtId="0" fontId="0" fillId="12" borderId="1" xfId="0" applyFill="1" applyBorder="1" applyAlignment="1">
      <alignment horizontal="center" vertical="center"/>
    </xf>
    <xf numFmtId="4" fontId="0" fillId="9" borderId="1" xfId="0" applyNumberFormat="1" applyFill="1" applyBorder="1" applyAlignment="1">
      <alignment vertical="center"/>
    </xf>
    <xf numFmtId="4" fontId="0" fillId="9" borderId="1" xfId="0" applyNumberFormat="1" applyFill="1" applyBorder="1" applyAlignment="1">
      <alignment vertical="center" wrapText="1"/>
    </xf>
    <xf numFmtId="4" fontId="0" fillId="9" borderId="1" xfId="0" applyNumberFormat="1" applyFill="1" applyBorder="1" applyAlignment="1">
      <alignment horizontal="center" vertical="center"/>
    </xf>
    <xf numFmtId="0" fontId="17" fillId="2" borderId="1" xfId="0" applyFont="1" applyFill="1" applyBorder="1"/>
    <xf numFmtId="164" fontId="17" fillId="2" borderId="1" xfId="0" applyNumberFormat="1" applyFont="1" applyFill="1" applyBorder="1"/>
    <xf numFmtId="0" fontId="14" fillId="12" borderId="1" xfId="0" applyFont="1" applyFill="1" applyBorder="1"/>
    <xf numFmtId="0" fontId="17" fillId="13" borderId="1" xfId="0" applyFont="1" applyFill="1" applyBorder="1"/>
    <xf numFmtId="164" fontId="17" fillId="13" borderId="1" xfId="0" applyNumberFormat="1" applyFont="1" applyFill="1" applyBorder="1"/>
    <xf numFmtId="0" fontId="14" fillId="13" borderId="1" xfId="0" applyFont="1" applyFill="1" applyBorder="1"/>
    <xf numFmtId="164" fontId="14" fillId="13" borderId="1" xfId="0" applyNumberFormat="1" applyFont="1" applyFill="1" applyBorder="1"/>
    <xf numFmtId="4" fontId="10" fillId="2" borderId="4" xfId="0" applyNumberFormat="1" applyFont="1" applyFill="1" applyBorder="1" applyAlignment="1">
      <alignment horizontal="right" wrapText="1"/>
    </xf>
    <xf numFmtId="4" fontId="13" fillId="2" borderId="6" xfId="0" applyNumberFormat="1" applyFont="1" applyFill="1" applyBorder="1" applyAlignment="1">
      <alignment wrapText="1"/>
    </xf>
    <xf numFmtId="4" fontId="13" fillId="9" borderId="6" xfId="0" applyNumberFormat="1" applyFont="1" applyFill="1" applyBorder="1" applyAlignment="1">
      <alignment wrapText="1"/>
    </xf>
    <xf numFmtId="0" fontId="9" fillId="2" borderId="8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7E5"/>
      <color rgb="FFFFE7E1"/>
      <color rgb="FFFDF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1</xdr:row>
      <xdr:rowOff>295275</xdr:rowOff>
    </xdr:from>
    <xdr:to>
      <xdr:col>3</xdr:col>
      <xdr:colOff>419100</xdr:colOff>
      <xdr:row>2</xdr:row>
      <xdr:rowOff>466725</xdr:rowOff>
    </xdr:to>
    <xdr:cxnSp macro="">
      <xdr:nvCxnSpPr>
        <xdr:cNvPr id="3" name="Raven puščični povezovalnik 2">
          <a:extLst>
            <a:ext uri="{FF2B5EF4-FFF2-40B4-BE49-F238E27FC236}">
              <a16:creationId xmlns:a16="http://schemas.microsoft.com/office/drawing/2014/main" id="{37811B72-809E-4A1D-9990-762997B08ACB}"/>
            </a:ext>
          </a:extLst>
        </xdr:cNvPr>
        <xdr:cNvCxnSpPr/>
      </xdr:nvCxnSpPr>
      <xdr:spPr>
        <a:xfrm flipH="1">
          <a:off x="4019550" y="485775"/>
          <a:ext cx="9525" cy="752475"/>
        </a:xfrm>
        <a:prstGeom prst="straightConnector1">
          <a:avLst/>
        </a:prstGeom>
        <a:ln w="571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1</xdr:row>
      <xdr:rowOff>282905</xdr:rowOff>
    </xdr:from>
    <xdr:to>
      <xdr:col>3</xdr:col>
      <xdr:colOff>447675</xdr:colOff>
      <xdr:row>1</xdr:row>
      <xdr:rowOff>301955</xdr:rowOff>
    </xdr:to>
    <xdr:cxnSp macro="">
      <xdr:nvCxnSpPr>
        <xdr:cNvPr id="8" name="Raven povezovalnik 7">
          <a:extLst>
            <a:ext uri="{FF2B5EF4-FFF2-40B4-BE49-F238E27FC236}">
              <a16:creationId xmlns:a16="http://schemas.microsoft.com/office/drawing/2014/main" id="{8D2705E7-01DE-4F45-AACB-C978ABF33D43}"/>
            </a:ext>
          </a:extLst>
        </xdr:cNvPr>
        <xdr:cNvCxnSpPr/>
      </xdr:nvCxnSpPr>
      <xdr:spPr>
        <a:xfrm flipV="1">
          <a:off x="2493571" y="474642"/>
          <a:ext cx="1566182" cy="19050"/>
        </a:xfrm>
        <a:prstGeom prst="line">
          <a:avLst/>
        </a:prstGeom>
        <a:ln w="571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94C47-4066-4E7E-A196-0E045FBA875D}">
  <sheetPr>
    <tabColor rgb="FFFF0000"/>
  </sheetPr>
  <dimension ref="A1:B22"/>
  <sheetViews>
    <sheetView tabSelected="1" workbookViewId="0"/>
  </sheetViews>
  <sheetFormatPr defaultRowHeight="15" x14ac:dyDescent="0.25"/>
  <cols>
    <col min="1" max="1" width="62" bestFit="1" customWidth="1"/>
    <col min="2" max="2" width="16.28515625" customWidth="1"/>
  </cols>
  <sheetData>
    <row r="1" spans="1:2" ht="15.75" x14ac:dyDescent="0.25">
      <c r="A1" s="61" t="s">
        <v>54</v>
      </c>
      <c r="B1" s="25"/>
    </row>
    <row r="2" spans="1:2" x14ac:dyDescent="0.25">
      <c r="A2" s="1"/>
      <c r="B2" s="25"/>
    </row>
    <row r="3" spans="1:2" ht="17.100000000000001" customHeight="1" x14ac:dyDescent="0.25">
      <c r="A3" s="89"/>
      <c r="B3" s="60"/>
    </row>
    <row r="4" spans="1:2" ht="17.100000000000001" customHeight="1" x14ac:dyDescent="0.25">
      <c r="A4" s="87" t="s">
        <v>15</v>
      </c>
      <c r="B4" s="88">
        <f>' ZBIRANJE in OSTALA DELA'!G90</f>
        <v>0</v>
      </c>
    </row>
    <row r="5" spans="1:2" ht="17.100000000000001" customHeight="1" x14ac:dyDescent="0.25">
      <c r="A5" s="81" t="s">
        <v>53</v>
      </c>
      <c r="B5" s="82">
        <f>' ZBIRANJE in OSTALA DELA'!G104</f>
        <v>0</v>
      </c>
    </row>
    <row r="6" spans="1:2" ht="17.100000000000001" customHeight="1" x14ac:dyDescent="0.25">
      <c r="A6" s="92" t="s">
        <v>65</v>
      </c>
      <c r="B6" s="93">
        <f>SUM(B4:B5)</f>
        <v>0</v>
      </c>
    </row>
    <row r="7" spans="1:2" ht="17.100000000000001" customHeight="1" x14ac:dyDescent="0.25">
      <c r="A7" s="90" t="s">
        <v>52</v>
      </c>
      <c r="B7" s="91">
        <f>(B4+B5)*0.095</f>
        <v>0</v>
      </c>
    </row>
    <row r="8" spans="1:2" ht="17.100000000000001" customHeight="1" x14ac:dyDescent="0.25">
      <c r="A8" s="92" t="s">
        <v>17</v>
      </c>
      <c r="B8" s="93">
        <f>B6+B7</f>
        <v>0</v>
      </c>
    </row>
    <row r="10" spans="1:2" x14ac:dyDescent="0.25">
      <c r="A10" s="5"/>
      <c r="B10" s="6"/>
    </row>
    <row r="11" spans="1:2" x14ac:dyDescent="0.25">
      <c r="A11" s="5"/>
      <c r="B11" s="6"/>
    </row>
    <row r="12" spans="1:2" x14ac:dyDescent="0.25">
      <c r="A12" s="7"/>
      <c r="B12" s="2"/>
    </row>
    <row r="13" spans="1:2" x14ac:dyDescent="0.25">
      <c r="A13" s="7"/>
      <c r="B13" s="4"/>
    </row>
    <row r="14" spans="1:2" x14ac:dyDescent="0.25">
      <c r="A14" s="7"/>
      <c r="B14" s="2"/>
    </row>
    <row r="15" spans="1:2" x14ac:dyDescent="0.25">
      <c r="A15" s="3"/>
      <c r="B15" s="2"/>
    </row>
    <row r="16" spans="1:2" x14ac:dyDescent="0.25">
      <c r="A16" s="8"/>
      <c r="B16" s="9"/>
    </row>
    <row r="17" spans="1:2" x14ac:dyDescent="0.25">
      <c r="A17" s="10"/>
      <c r="B17" s="11"/>
    </row>
    <row r="18" spans="1:2" x14ac:dyDescent="0.25">
      <c r="A18" s="10"/>
      <c r="B18" s="11"/>
    </row>
    <row r="19" spans="1:2" x14ac:dyDescent="0.25">
      <c r="A19" s="10"/>
      <c r="B19" s="11"/>
    </row>
    <row r="20" spans="1:2" x14ac:dyDescent="0.25">
      <c r="A20" s="12"/>
      <c r="B20" s="9"/>
    </row>
    <row r="21" spans="1:2" x14ac:dyDescent="0.25">
      <c r="A21" s="13"/>
      <c r="B21" s="11"/>
    </row>
    <row r="22" spans="1:2" x14ac:dyDescent="0.25">
      <c r="B22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D3A72-FECF-4AD3-883C-40568DDAA004}">
  <sheetPr>
    <tabColor theme="7" tint="0.59999389629810485"/>
  </sheetPr>
  <dimension ref="A2:G105"/>
  <sheetViews>
    <sheetView topLeftCell="A85" zoomScale="87" zoomScaleNormal="87" workbookViewId="0">
      <selection activeCell="D96" sqref="D96"/>
    </sheetView>
  </sheetViews>
  <sheetFormatPr defaultRowHeight="15" x14ac:dyDescent="0.25"/>
  <cols>
    <col min="1" max="1" width="29.7109375" bestFit="1" customWidth="1"/>
    <col min="2" max="2" width="12.85546875" bestFit="1" customWidth="1"/>
    <col min="3" max="3" width="13.85546875" customWidth="1"/>
    <col min="4" max="4" width="12.7109375" customWidth="1"/>
    <col min="5" max="5" width="9.5703125" bestFit="1" customWidth="1"/>
    <col min="6" max="6" width="10.5703125" style="42" bestFit="1" customWidth="1"/>
    <col min="7" max="7" width="18.140625" style="42" bestFit="1" customWidth="1"/>
  </cols>
  <sheetData>
    <row r="2" spans="1:7" ht="45.75" customHeight="1" x14ac:dyDescent="0.25">
      <c r="A2" s="26" t="s">
        <v>16</v>
      </c>
    </row>
    <row r="3" spans="1:7" ht="45.75" customHeight="1" x14ac:dyDescent="0.25">
      <c r="A3" s="55" t="s">
        <v>37</v>
      </c>
    </row>
    <row r="4" spans="1:7" ht="60" x14ac:dyDescent="0.25">
      <c r="A4" s="40" t="s">
        <v>0</v>
      </c>
      <c r="B4" s="21" t="s">
        <v>4</v>
      </c>
      <c r="C4" s="21" t="s">
        <v>9</v>
      </c>
      <c r="D4" s="21" t="s">
        <v>28</v>
      </c>
      <c r="E4" s="21" t="s">
        <v>29</v>
      </c>
      <c r="F4" s="43" t="s">
        <v>30</v>
      </c>
      <c r="G4" s="43" t="s">
        <v>31</v>
      </c>
    </row>
    <row r="5" spans="1:7" x14ac:dyDescent="0.25">
      <c r="A5" s="15" t="s">
        <v>2</v>
      </c>
      <c r="B5" s="15"/>
      <c r="C5" s="15"/>
      <c r="D5" s="15"/>
      <c r="E5" s="15"/>
      <c r="F5" s="44"/>
      <c r="G5" s="44"/>
    </row>
    <row r="6" spans="1:7" x14ac:dyDescent="0.25">
      <c r="A6" s="15" t="s">
        <v>22</v>
      </c>
      <c r="B6" s="15">
        <v>40</v>
      </c>
      <c r="C6" s="15">
        <v>1</v>
      </c>
      <c r="D6" s="63"/>
      <c r="E6" s="32">
        <f>C6*D6*B6</f>
        <v>0</v>
      </c>
      <c r="F6" s="44">
        <f>E6*52</f>
        <v>0</v>
      </c>
      <c r="G6" s="44">
        <f>F6*4</f>
        <v>0</v>
      </c>
    </row>
    <row r="7" spans="1:7" x14ac:dyDescent="0.25">
      <c r="A7" s="15" t="s">
        <v>34</v>
      </c>
      <c r="B7" s="15">
        <v>3</v>
      </c>
      <c r="C7" s="15">
        <v>1</v>
      </c>
      <c r="D7" s="63"/>
      <c r="E7" s="32">
        <f>C7*D7*B7</f>
        <v>0</v>
      </c>
      <c r="F7" s="44">
        <f>E7*52</f>
        <v>0</v>
      </c>
      <c r="G7" s="44">
        <f>F7*4</f>
        <v>0</v>
      </c>
    </row>
    <row r="8" spans="1:7" x14ac:dyDescent="0.25">
      <c r="A8" s="16" t="s">
        <v>6</v>
      </c>
      <c r="B8" s="16"/>
      <c r="C8" s="16"/>
      <c r="D8" s="64"/>
      <c r="E8" s="16"/>
      <c r="F8" s="45"/>
      <c r="G8" s="45"/>
    </row>
    <row r="9" spans="1:7" x14ac:dyDescent="0.25">
      <c r="A9" s="16" t="s">
        <v>24</v>
      </c>
      <c r="B9" s="16">
        <v>3</v>
      </c>
      <c r="C9" s="16">
        <v>1</v>
      </c>
      <c r="D9" s="63"/>
      <c r="E9" s="16">
        <f t="shared" ref="E9:E11" si="0">B9*C9*D9</f>
        <v>0</v>
      </c>
      <c r="F9" s="45">
        <f t="shared" ref="F9:F10" si="1">E9*52</f>
        <v>0</v>
      </c>
      <c r="G9" s="45">
        <f t="shared" ref="G9:G11" si="2">F9*4</f>
        <v>0</v>
      </c>
    </row>
    <row r="10" spans="1:7" x14ac:dyDescent="0.25">
      <c r="A10" s="16" t="s">
        <v>25</v>
      </c>
      <c r="B10" s="16">
        <v>3</v>
      </c>
      <c r="C10" s="16">
        <v>1</v>
      </c>
      <c r="D10" s="63"/>
      <c r="E10" s="16">
        <f t="shared" si="0"/>
        <v>0</v>
      </c>
      <c r="F10" s="45">
        <f t="shared" si="1"/>
        <v>0</v>
      </c>
      <c r="G10" s="45">
        <f t="shared" si="2"/>
        <v>0</v>
      </c>
    </row>
    <row r="11" spans="1:7" x14ac:dyDescent="0.25">
      <c r="A11" s="16" t="s">
        <v>26</v>
      </c>
      <c r="B11" s="16">
        <v>7</v>
      </c>
      <c r="C11" s="16">
        <v>1</v>
      </c>
      <c r="D11" s="63"/>
      <c r="E11" s="16">
        <f t="shared" si="0"/>
        <v>0</v>
      </c>
      <c r="F11" s="45">
        <f>E11*52</f>
        <v>0</v>
      </c>
      <c r="G11" s="45">
        <f t="shared" si="2"/>
        <v>0</v>
      </c>
    </row>
    <row r="12" spans="1:7" x14ac:dyDescent="0.25">
      <c r="A12" s="17" t="s">
        <v>7</v>
      </c>
      <c r="B12" s="17"/>
      <c r="C12" s="17"/>
      <c r="D12" s="65"/>
      <c r="E12" s="17"/>
      <c r="F12" s="46"/>
      <c r="G12" s="46"/>
    </row>
    <row r="13" spans="1:7" x14ac:dyDescent="0.25">
      <c r="A13" s="17" t="s">
        <v>24</v>
      </c>
      <c r="B13" s="17">
        <v>2</v>
      </c>
      <c r="C13" s="17">
        <v>0.25</v>
      </c>
      <c r="D13" s="63"/>
      <c r="E13" s="17">
        <f>C13*D13*B13</f>
        <v>0</v>
      </c>
      <c r="F13" s="46">
        <f>E13*52</f>
        <v>0</v>
      </c>
      <c r="G13" s="46">
        <f>F13*4</f>
        <v>0</v>
      </c>
    </row>
    <row r="14" spans="1:7" x14ac:dyDescent="0.25">
      <c r="A14" s="17" t="s">
        <v>25</v>
      </c>
      <c r="B14" s="17">
        <v>10</v>
      </c>
      <c r="C14" s="17">
        <v>0.25</v>
      </c>
      <c r="D14" s="63"/>
      <c r="E14" s="17">
        <f>C14*D14*B14</f>
        <v>0</v>
      </c>
      <c r="F14" s="46">
        <f>E14*52</f>
        <v>0</v>
      </c>
      <c r="G14" s="46">
        <f>F14*4</f>
        <v>0</v>
      </c>
    </row>
    <row r="15" spans="1:7" ht="30" x14ac:dyDescent="0.25">
      <c r="A15" s="27" t="s">
        <v>46</v>
      </c>
      <c r="B15" s="18"/>
      <c r="C15" s="18"/>
      <c r="D15" s="66"/>
      <c r="E15" s="18"/>
      <c r="F15" s="47"/>
      <c r="G15" s="47"/>
    </row>
    <row r="16" spans="1:7" x14ac:dyDescent="0.25">
      <c r="A16" s="18" t="s">
        <v>22</v>
      </c>
      <c r="B16" s="18">
        <v>7</v>
      </c>
      <c r="C16" s="18">
        <v>1</v>
      </c>
      <c r="D16" s="63"/>
      <c r="E16" s="18">
        <f>B16*C16*D16</f>
        <v>0</v>
      </c>
      <c r="F16" s="47">
        <f>E16*52</f>
        <v>0</v>
      </c>
      <c r="G16" s="47">
        <f>F16*4</f>
        <v>0</v>
      </c>
    </row>
    <row r="17" spans="1:7" ht="30" x14ac:dyDescent="0.25">
      <c r="A17" s="57" t="s">
        <v>47</v>
      </c>
      <c r="B17" s="18">
        <v>21</v>
      </c>
      <c r="C17" s="18">
        <v>1</v>
      </c>
      <c r="D17" s="63"/>
      <c r="E17" s="18">
        <f>B17*C17*D17</f>
        <v>0</v>
      </c>
      <c r="F17" s="47">
        <f>E17*52</f>
        <v>0</v>
      </c>
      <c r="G17" s="47">
        <f>F17*4</f>
        <v>0</v>
      </c>
    </row>
    <row r="18" spans="1:7" x14ac:dyDescent="0.25">
      <c r="A18" s="57" t="s">
        <v>34</v>
      </c>
      <c r="B18" s="18">
        <v>1</v>
      </c>
      <c r="C18" s="18">
        <v>1</v>
      </c>
      <c r="D18" s="63"/>
      <c r="E18" s="18">
        <f>B18*C18*D18</f>
        <v>0</v>
      </c>
      <c r="F18" s="47">
        <f>E18*52</f>
        <v>0</v>
      </c>
      <c r="G18" s="47">
        <f>F18*4</f>
        <v>0</v>
      </c>
    </row>
    <row r="19" spans="1:7" x14ac:dyDescent="0.25">
      <c r="A19" s="19" t="s">
        <v>8</v>
      </c>
      <c r="B19" s="19"/>
      <c r="C19" s="19"/>
      <c r="D19" s="67"/>
      <c r="E19" s="19"/>
      <c r="F19" s="48"/>
      <c r="G19" s="48"/>
    </row>
    <row r="20" spans="1:7" x14ac:dyDescent="0.25">
      <c r="A20" s="19" t="s">
        <v>24</v>
      </c>
      <c r="B20" s="19">
        <v>3</v>
      </c>
      <c r="C20" s="19">
        <v>1</v>
      </c>
      <c r="D20" s="63"/>
      <c r="E20" s="19">
        <f t="shared" ref="E20:E21" si="3">B20*C20*D20</f>
        <v>0</v>
      </c>
      <c r="F20" s="48">
        <f t="shared" ref="F20:F22" si="4">E20*52</f>
        <v>0</v>
      </c>
      <c r="G20" s="48">
        <f t="shared" ref="G20:G22" si="5">F20*4</f>
        <v>0</v>
      </c>
    </row>
    <row r="21" spans="1:7" x14ac:dyDescent="0.25">
      <c r="A21" s="19" t="s">
        <v>25</v>
      </c>
      <c r="B21" s="19">
        <v>4</v>
      </c>
      <c r="C21" s="19">
        <v>1</v>
      </c>
      <c r="D21" s="63"/>
      <c r="E21" s="19">
        <f t="shared" si="3"/>
        <v>0</v>
      </c>
      <c r="F21" s="48">
        <f t="shared" si="4"/>
        <v>0</v>
      </c>
      <c r="G21" s="48">
        <f t="shared" si="5"/>
        <v>0</v>
      </c>
    </row>
    <row r="22" spans="1:7" x14ac:dyDescent="0.25">
      <c r="A22" s="19" t="s">
        <v>26</v>
      </c>
      <c r="B22" s="19">
        <v>6</v>
      </c>
      <c r="C22" s="19">
        <v>1</v>
      </c>
      <c r="D22" s="63"/>
      <c r="E22" s="19">
        <f t="shared" ref="E22" si="6">C22*D22</f>
        <v>0</v>
      </c>
      <c r="F22" s="48">
        <f t="shared" si="4"/>
        <v>0</v>
      </c>
      <c r="G22" s="48">
        <f t="shared" si="5"/>
        <v>0</v>
      </c>
    </row>
    <row r="23" spans="1:7" x14ac:dyDescent="0.25">
      <c r="A23" s="54" t="s">
        <v>35</v>
      </c>
      <c r="B23" s="54"/>
      <c r="C23" s="54"/>
      <c r="D23" s="68"/>
      <c r="E23" s="19"/>
      <c r="F23" s="48"/>
      <c r="G23" s="48"/>
    </row>
    <row r="24" spans="1:7" x14ac:dyDescent="0.25">
      <c r="A24" s="54" t="s">
        <v>27</v>
      </c>
      <c r="B24" s="54">
        <v>15</v>
      </c>
      <c r="C24" s="54">
        <v>0.25</v>
      </c>
      <c r="D24" s="63"/>
      <c r="E24" s="19">
        <f>C24*D24</f>
        <v>0</v>
      </c>
      <c r="F24" s="48">
        <f t="shared" ref="F24:F25" si="7">E24*52</f>
        <v>0</v>
      </c>
      <c r="G24" s="48">
        <f t="shared" ref="G24:G25" si="8">F24*4</f>
        <v>0</v>
      </c>
    </row>
    <row r="25" spans="1:7" x14ac:dyDescent="0.25">
      <c r="A25" s="54" t="s">
        <v>22</v>
      </c>
      <c r="B25" s="54">
        <v>3</v>
      </c>
      <c r="C25" s="54">
        <v>0.25</v>
      </c>
      <c r="D25" s="63"/>
      <c r="E25" s="19">
        <f t="shared" ref="E25" si="9">C25*D25</f>
        <v>0</v>
      </c>
      <c r="F25" s="48">
        <f t="shared" si="7"/>
        <v>0</v>
      </c>
      <c r="G25" s="48">
        <f t="shared" si="8"/>
        <v>0</v>
      </c>
    </row>
    <row r="26" spans="1:7" ht="15.75" thickBot="1" x14ac:dyDescent="0.3">
      <c r="A26" s="28"/>
      <c r="B26" s="28"/>
      <c r="C26" s="28"/>
      <c r="D26" s="28"/>
      <c r="E26" s="28"/>
      <c r="F26" s="28"/>
      <c r="G26" s="28"/>
    </row>
    <row r="27" spans="1:7" ht="46.5" thickTop="1" thickBot="1" x14ac:dyDescent="0.3">
      <c r="A27" s="28" t="s">
        <v>55</v>
      </c>
      <c r="B27" s="97">
        <v>24</v>
      </c>
      <c r="C27" s="98"/>
      <c r="D27" s="63"/>
      <c r="E27" s="59">
        <f>B27*D27</f>
        <v>0</v>
      </c>
      <c r="F27" s="59">
        <f>E27*52</f>
        <v>0</v>
      </c>
      <c r="G27" s="59">
        <f>F27*4</f>
        <v>0</v>
      </c>
    </row>
    <row r="28" spans="1:7" ht="20.25" thickTop="1" thickBot="1" x14ac:dyDescent="0.3">
      <c r="A28" s="28" t="s">
        <v>32</v>
      </c>
      <c r="B28" s="22"/>
      <c r="C28" s="22"/>
      <c r="D28" s="22"/>
      <c r="E28" s="39"/>
      <c r="F28" s="49"/>
      <c r="G28" s="41">
        <f>SUM(G6:G27)</f>
        <v>0</v>
      </c>
    </row>
    <row r="29" spans="1:7" ht="15.75" thickTop="1" x14ac:dyDescent="0.25"/>
    <row r="30" spans="1:7" ht="60" x14ac:dyDescent="0.25">
      <c r="A30" s="40" t="s">
        <v>1</v>
      </c>
      <c r="B30" s="21" t="s">
        <v>4</v>
      </c>
      <c r="C30" s="21" t="s">
        <v>9</v>
      </c>
      <c r="D30" s="21" t="s">
        <v>28</v>
      </c>
      <c r="E30" s="21" t="s">
        <v>29</v>
      </c>
      <c r="F30" s="43" t="s">
        <v>30</v>
      </c>
      <c r="G30" s="43" t="s">
        <v>31</v>
      </c>
    </row>
    <row r="31" spans="1:7" x14ac:dyDescent="0.25">
      <c r="A31" s="15" t="s">
        <v>2</v>
      </c>
      <c r="B31" s="15"/>
      <c r="C31" s="15"/>
      <c r="D31" s="15"/>
      <c r="E31" s="15"/>
      <c r="F31" s="44"/>
      <c r="G31" s="44"/>
    </row>
    <row r="32" spans="1:7" x14ac:dyDescent="0.25">
      <c r="A32" s="15" t="s">
        <v>22</v>
      </c>
      <c r="B32" s="15">
        <v>71</v>
      </c>
      <c r="C32" s="15">
        <v>2</v>
      </c>
      <c r="D32" s="63"/>
      <c r="E32" s="44">
        <f>C32*D32*B32</f>
        <v>0</v>
      </c>
      <c r="F32" s="44">
        <f>E32*52</f>
        <v>0</v>
      </c>
      <c r="G32" s="44">
        <f>F32*4</f>
        <v>0</v>
      </c>
    </row>
    <row r="33" spans="1:7" x14ac:dyDescent="0.25">
      <c r="A33" s="15" t="s">
        <v>23</v>
      </c>
      <c r="B33" s="15">
        <v>2</v>
      </c>
      <c r="C33" s="15">
        <v>2</v>
      </c>
      <c r="D33" s="63"/>
      <c r="E33" s="44">
        <f>C33*D33*B33</f>
        <v>0</v>
      </c>
      <c r="F33" s="44">
        <f>E33*52</f>
        <v>0</v>
      </c>
      <c r="G33" s="44">
        <f>F33*4</f>
        <v>0</v>
      </c>
    </row>
    <row r="34" spans="1:7" x14ac:dyDescent="0.25">
      <c r="A34" s="16" t="s">
        <v>6</v>
      </c>
      <c r="B34" s="16"/>
      <c r="C34" s="16"/>
      <c r="D34" s="64"/>
      <c r="E34" s="45"/>
      <c r="F34" s="45"/>
      <c r="G34" s="45"/>
    </row>
    <row r="35" spans="1:7" x14ac:dyDescent="0.25">
      <c r="A35" s="16" t="s">
        <v>24</v>
      </c>
      <c r="B35" s="16">
        <v>2</v>
      </c>
      <c r="C35" s="16">
        <v>1</v>
      </c>
      <c r="D35" s="63"/>
      <c r="E35" s="45">
        <f>C35*D35*B35</f>
        <v>0</v>
      </c>
      <c r="F35" s="45">
        <f>E35*52</f>
        <v>0</v>
      </c>
      <c r="G35" s="45">
        <f>F35*4</f>
        <v>0</v>
      </c>
    </row>
    <row r="36" spans="1:7" x14ac:dyDescent="0.25">
      <c r="A36" s="16" t="s">
        <v>25</v>
      </c>
      <c r="B36" s="16">
        <v>7</v>
      </c>
      <c r="C36" s="16">
        <v>1</v>
      </c>
      <c r="D36" s="63"/>
      <c r="E36" s="45">
        <f t="shared" ref="E36:E37" si="10">C36*D36*B36</f>
        <v>0</v>
      </c>
      <c r="F36" s="45">
        <f t="shared" ref="F36:F37" si="11">E36*52</f>
        <v>0</v>
      </c>
      <c r="G36" s="45">
        <f>F36*4</f>
        <v>0</v>
      </c>
    </row>
    <row r="37" spans="1:7" x14ac:dyDescent="0.25">
      <c r="A37" s="16" t="s">
        <v>26</v>
      </c>
      <c r="B37" s="16">
        <v>23</v>
      </c>
      <c r="C37" s="16">
        <v>1</v>
      </c>
      <c r="D37" s="63"/>
      <c r="E37" s="45">
        <f t="shared" si="10"/>
        <v>0</v>
      </c>
      <c r="F37" s="45">
        <f t="shared" si="11"/>
        <v>0</v>
      </c>
      <c r="G37" s="45">
        <f>F37*4</f>
        <v>0</v>
      </c>
    </row>
    <row r="38" spans="1:7" x14ac:dyDescent="0.25">
      <c r="A38" s="17" t="s">
        <v>7</v>
      </c>
      <c r="B38" s="17"/>
      <c r="C38" s="17"/>
      <c r="D38" s="65"/>
      <c r="E38" s="46"/>
      <c r="F38" s="46"/>
      <c r="G38" s="46"/>
    </row>
    <row r="39" spans="1:7" x14ac:dyDescent="0.25">
      <c r="A39" s="17" t="s">
        <v>24</v>
      </c>
      <c r="B39" s="17">
        <v>11</v>
      </c>
      <c r="C39" s="17">
        <v>0.25</v>
      </c>
      <c r="D39" s="63"/>
      <c r="E39" s="46">
        <f>C39*D39*B39</f>
        <v>0</v>
      </c>
      <c r="F39" s="46">
        <f>E39*52</f>
        <v>0</v>
      </c>
      <c r="G39" s="46">
        <f>F39*4</f>
        <v>0</v>
      </c>
    </row>
    <row r="40" spans="1:7" x14ac:dyDescent="0.25">
      <c r="A40" s="17" t="s">
        <v>25</v>
      </c>
      <c r="B40" s="17">
        <v>17</v>
      </c>
      <c r="C40" s="17">
        <v>0.25</v>
      </c>
      <c r="D40" s="63"/>
      <c r="E40" s="46">
        <f>C40*D40*B40</f>
        <v>0</v>
      </c>
      <c r="F40" s="46">
        <f>E40*52</f>
        <v>0</v>
      </c>
      <c r="G40" s="46">
        <f>F40*4</f>
        <v>0</v>
      </c>
    </row>
    <row r="41" spans="1:7" ht="30" x14ac:dyDescent="0.25">
      <c r="A41" s="27" t="s">
        <v>46</v>
      </c>
      <c r="B41" s="18"/>
      <c r="C41" s="18"/>
      <c r="D41" s="66"/>
      <c r="E41" s="47"/>
      <c r="F41" s="47"/>
      <c r="G41" s="47"/>
    </row>
    <row r="42" spans="1:7" x14ac:dyDescent="0.25">
      <c r="A42" s="18" t="s">
        <v>22</v>
      </c>
      <c r="B42" s="18">
        <v>28</v>
      </c>
      <c r="C42" s="18">
        <v>1</v>
      </c>
      <c r="D42" s="63"/>
      <c r="E42" s="47">
        <f>C42*D42*B42</f>
        <v>0</v>
      </c>
      <c r="F42" s="47">
        <f>E42*52</f>
        <v>0</v>
      </c>
      <c r="G42" s="47">
        <f>F42*4</f>
        <v>0</v>
      </c>
    </row>
    <row r="43" spans="1:7" ht="30" x14ac:dyDescent="0.25">
      <c r="A43" s="57" t="s">
        <v>47</v>
      </c>
      <c r="B43" s="18">
        <v>58</v>
      </c>
      <c r="C43" s="18">
        <v>1</v>
      </c>
      <c r="D43" s="63"/>
      <c r="E43" s="47">
        <f>C43*D43*B43</f>
        <v>0</v>
      </c>
      <c r="F43" s="47">
        <f>E43*52</f>
        <v>0</v>
      </c>
      <c r="G43" s="47">
        <f>F43*4</f>
        <v>0</v>
      </c>
    </row>
    <row r="44" spans="1:7" x14ac:dyDescent="0.25">
      <c r="A44" s="19" t="s">
        <v>8</v>
      </c>
      <c r="B44" s="19"/>
      <c r="C44" s="19"/>
      <c r="D44" s="67"/>
      <c r="E44" s="48"/>
      <c r="F44" s="48"/>
      <c r="G44" s="48"/>
    </row>
    <row r="45" spans="1:7" x14ac:dyDescent="0.25">
      <c r="A45" s="19" t="s">
        <v>19</v>
      </c>
      <c r="B45" s="19">
        <v>4</v>
      </c>
      <c r="C45" s="19">
        <v>1</v>
      </c>
      <c r="D45" s="63"/>
      <c r="E45" s="48">
        <f>C45*D45*B45</f>
        <v>0</v>
      </c>
      <c r="F45" s="48">
        <f>E45*52</f>
        <v>0</v>
      </c>
      <c r="G45" s="48">
        <f>F45*4</f>
        <v>0</v>
      </c>
    </row>
    <row r="46" spans="1:7" x14ac:dyDescent="0.25">
      <c r="A46" s="19" t="s">
        <v>20</v>
      </c>
      <c r="B46" s="19">
        <v>5</v>
      </c>
      <c r="C46" s="19">
        <v>1</v>
      </c>
      <c r="D46" s="63"/>
      <c r="E46" s="48">
        <f t="shared" ref="E46:E47" si="12">C46*D46*B46</f>
        <v>0</v>
      </c>
      <c r="F46" s="48">
        <f t="shared" ref="F46:F47" si="13">E46*52</f>
        <v>0</v>
      </c>
      <c r="G46" s="48">
        <f t="shared" ref="G46:G47" si="14">F46*4</f>
        <v>0</v>
      </c>
    </row>
    <row r="47" spans="1:7" x14ac:dyDescent="0.25">
      <c r="A47" s="19" t="s">
        <v>21</v>
      </c>
      <c r="B47" s="19">
        <v>20</v>
      </c>
      <c r="C47" s="19">
        <v>1</v>
      </c>
      <c r="D47" s="63"/>
      <c r="E47" s="48">
        <f t="shared" si="12"/>
        <v>0</v>
      </c>
      <c r="F47" s="48">
        <f t="shared" si="13"/>
        <v>0</v>
      </c>
      <c r="G47" s="48">
        <f t="shared" si="14"/>
        <v>0</v>
      </c>
    </row>
    <row r="48" spans="1:7" ht="15.75" thickBot="1" x14ac:dyDescent="0.3">
      <c r="A48" s="28"/>
      <c r="B48" s="28"/>
      <c r="C48" s="28"/>
      <c r="D48" s="28"/>
      <c r="E48" s="28"/>
      <c r="F48" s="28"/>
      <c r="G48" s="28"/>
    </row>
    <row r="49" spans="1:7" ht="46.5" thickTop="1" thickBot="1" x14ac:dyDescent="0.3">
      <c r="A49" s="28" t="s">
        <v>56</v>
      </c>
      <c r="B49" s="97">
        <v>29</v>
      </c>
      <c r="C49" s="98"/>
      <c r="D49" s="63"/>
      <c r="E49" s="58">
        <f>D49*B49</f>
        <v>0</v>
      </c>
      <c r="F49" s="58">
        <f>E49*52</f>
        <v>0</v>
      </c>
      <c r="G49" s="58">
        <f>F49*4</f>
        <v>0</v>
      </c>
    </row>
    <row r="50" spans="1:7" ht="20.25" thickTop="1" thickBot="1" x14ac:dyDescent="0.3">
      <c r="A50" s="28" t="s">
        <v>32</v>
      </c>
      <c r="B50" s="22"/>
      <c r="C50" s="22"/>
      <c r="D50" s="22"/>
      <c r="E50" s="38"/>
      <c r="F50" s="49"/>
      <c r="G50" s="41">
        <f>SUM(G32:G49)</f>
        <v>0</v>
      </c>
    </row>
    <row r="51" spans="1:7" ht="15.75" thickTop="1" x14ac:dyDescent="0.25"/>
    <row r="52" spans="1:7" ht="60" x14ac:dyDescent="0.25">
      <c r="A52" s="40" t="s">
        <v>14</v>
      </c>
      <c r="B52" s="21" t="s">
        <v>4</v>
      </c>
      <c r="C52" s="21" t="s">
        <v>9</v>
      </c>
      <c r="D52" s="21" t="s">
        <v>28</v>
      </c>
      <c r="E52" s="21" t="s">
        <v>29</v>
      </c>
      <c r="F52" s="43" t="s">
        <v>30</v>
      </c>
      <c r="G52" s="43" t="s">
        <v>31</v>
      </c>
    </row>
    <row r="53" spans="1:7" x14ac:dyDescent="0.25">
      <c r="A53" s="15" t="s">
        <v>2</v>
      </c>
      <c r="B53" s="15"/>
      <c r="C53" s="15"/>
      <c r="D53" s="15"/>
      <c r="E53" s="15"/>
      <c r="F53" s="44"/>
      <c r="G53" s="44"/>
    </row>
    <row r="54" spans="1:7" x14ac:dyDescent="0.25">
      <c r="A54" s="15" t="s">
        <v>3</v>
      </c>
      <c r="B54" s="15">
        <v>38</v>
      </c>
      <c r="C54" s="15">
        <v>3</v>
      </c>
      <c r="D54" s="63"/>
      <c r="E54" s="32">
        <f>C54*D54*B54</f>
        <v>0</v>
      </c>
      <c r="F54" s="44">
        <f>E54*52</f>
        <v>0</v>
      </c>
      <c r="G54" s="44">
        <f>F54*4</f>
        <v>0</v>
      </c>
    </row>
    <row r="55" spans="1:7" x14ac:dyDescent="0.25">
      <c r="A55" s="16" t="s">
        <v>6</v>
      </c>
      <c r="B55" s="16"/>
      <c r="C55" s="16"/>
      <c r="D55" s="64"/>
      <c r="E55" s="34"/>
      <c r="F55" s="45"/>
      <c r="G55" s="45"/>
    </row>
    <row r="56" spans="1:7" x14ac:dyDescent="0.25">
      <c r="A56" s="16" t="s">
        <v>20</v>
      </c>
      <c r="B56" s="16">
        <v>2</v>
      </c>
      <c r="C56" s="16">
        <v>1</v>
      </c>
      <c r="D56" s="63"/>
      <c r="E56" s="34">
        <f>C56*D56*B56</f>
        <v>0</v>
      </c>
      <c r="F56" s="45">
        <f>E56*52</f>
        <v>0</v>
      </c>
      <c r="G56" s="45">
        <f>F56*4</f>
        <v>0</v>
      </c>
    </row>
    <row r="57" spans="1:7" x14ac:dyDescent="0.25">
      <c r="A57" s="16" t="s">
        <v>21</v>
      </c>
      <c r="B57" s="16">
        <v>14</v>
      </c>
      <c r="C57" s="16">
        <v>1</v>
      </c>
      <c r="D57" s="63"/>
      <c r="E57" s="34">
        <f>C57*D57*B57</f>
        <v>0</v>
      </c>
      <c r="F57" s="45">
        <f>E57*52</f>
        <v>0</v>
      </c>
      <c r="G57" s="45">
        <f>F57*4</f>
        <v>0</v>
      </c>
    </row>
    <row r="58" spans="1:7" x14ac:dyDescent="0.25">
      <c r="A58" s="17" t="s">
        <v>7</v>
      </c>
      <c r="B58" s="17"/>
      <c r="C58" s="17"/>
      <c r="D58" s="65"/>
      <c r="E58" s="35"/>
      <c r="F58" s="46"/>
      <c r="G58" s="46"/>
    </row>
    <row r="59" spans="1:7" x14ac:dyDescent="0.25">
      <c r="A59" s="17" t="s">
        <v>19</v>
      </c>
      <c r="B59" s="17">
        <v>4</v>
      </c>
      <c r="C59" s="17">
        <v>0.25</v>
      </c>
      <c r="D59" s="63"/>
      <c r="E59" s="35">
        <f>C59*D59*B59</f>
        <v>0</v>
      </c>
      <c r="F59" s="46">
        <f>E59*52</f>
        <v>0</v>
      </c>
      <c r="G59" s="46">
        <f>F59*4</f>
        <v>0</v>
      </c>
    </row>
    <row r="60" spans="1:7" x14ac:dyDescent="0.25">
      <c r="A60" s="17" t="s">
        <v>20</v>
      </c>
      <c r="B60" s="17">
        <v>7</v>
      </c>
      <c r="C60" s="17">
        <v>0.25</v>
      </c>
      <c r="D60" s="63"/>
      <c r="E60" s="35">
        <f>C60*D60*B60</f>
        <v>0</v>
      </c>
      <c r="F60" s="46">
        <f>E60*52</f>
        <v>0</v>
      </c>
      <c r="G60" s="46">
        <f>F60*4</f>
        <v>0</v>
      </c>
    </row>
    <row r="61" spans="1:7" ht="30" x14ac:dyDescent="0.25">
      <c r="A61" s="27" t="s">
        <v>45</v>
      </c>
      <c r="B61" s="18"/>
      <c r="C61" s="18"/>
      <c r="D61" s="66"/>
      <c r="E61" s="36"/>
      <c r="F61" s="47"/>
      <c r="G61" s="47"/>
    </row>
    <row r="62" spans="1:7" ht="30" x14ac:dyDescent="0.25">
      <c r="A62" s="57" t="s">
        <v>47</v>
      </c>
      <c r="B62" s="18">
        <v>30</v>
      </c>
      <c r="C62" s="18">
        <v>1</v>
      </c>
      <c r="D62" s="63"/>
      <c r="E62" s="36">
        <f>C62*D62*B62</f>
        <v>0</v>
      </c>
      <c r="F62" s="47">
        <f>E62*52</f>
        <v>0</v>
      </c>
      <c r="G62" s="47">
        <f>F62*4</f>
        <v>0</v>
      </c>
    </row>
    <row r="63" spans="1:7" x14ac:dyDescent="0.25">
      <c r="A63" s="18" t="s">
        <v>3</v>
      </c>
      <c r="B63" s="18">
        <v>17</v>
      </c>
      <c r="C63" s="18">
        <v>1</v>
      </c>
      <c r="D63" s="63"/>
      <c r="E63" s="36">
        <f>C63*D63*B63</f>
        <v>0</v>
      </c>
      <c r="F63" s="47">
        <f>E63*52</f>
        <v>0</v>
      </c>
      <c r="G63" s="47">
        <f>F63*4</f>
        <v>0</v>
      </c>
    </row>
    <row r="64" spans="1:7" x14ac:dyDescent="0.25">
      <c r="A64" s="19" t="s">
        <v>8</v>
      </c>
      <c r="B64" s="19"/>
      <c r="C64" s="19"/>
      <c r="D64" s="67"/>
      <c r="E64" s="37"/>
      <c r="F64" s="48"/>
      <c r="G64" s="48"/>
    </row>
    <row r="65" spans="1:7" x14ac:dyDescent="0.25">
      <c r="A65" s="19" t="s">
        <v>24</v>
      </c>
      <c r="B65" s="19">
        <v>0</v>
      </c>
      <c r="C65" s="19">
        <v>1</v>
      </c>
      <c r="D65" s="63"/>
      <c r="E65" s="37">
        <f>C65*D65*B65</f>
        <v>0</v>
      </c>
      <c r="F65" s="48">
        <f>E65*52</f>
        <v>0</v>
      </c>
      <c r="G65" s="48">
        <f>F65*4</f>
        <v>0</v>
      </c>
    </row>
    <row r="66" spans="1:7" x14ac:dyDescent="0.25">
      <c r="A66" s="19" t="s">
        <v>25</v>
      </c>
      <c r="B66" s="19">
        <v>2</v>
      </c>
      <c r="C66" s="19">
        <v>1</v>
      </c>
      <c r="D66" s="63"/>
      <c r="E66" s="37">
        <f t="shared" ref="E66:E67" si="15">C66*D66*B66</f>
        <v>0</v>
      </c>
      <c r="F66" s="48">
        <f t="shared" ref="F66:F67" si="16">E66*52</f>
        <v>0</v>
      </c>
      <c r="G66" s="48">
        <f t="shared" ref="G66:G67" si="17">F66*4</f>
        <v>0</v>
      </c>
    </row>
    <row r="67" spans="1:7" x14ac:dyDescent="0.25">
      <c r="A67" s="19" t="s">
        <v>26</v>
      </c>
      <c r="B67" s="19">
        <v>13</v>
      </c>
      <c r="C67" s="19">
        <v>1</v>
      </c>
      <c r="D67" s="63"/>
      <c r="E67" s="37">
        <f t="shared" si="15"/>
        <v>0</v>
      </c>
      <c r="F67" s="48">
        <f t="shared" si="16"/>
        <v>0</v>
      </c>
      <c r="G67" s="48">
        <f t="shared" si="17"/>
        <v>0</v>
      </c>
    </row>
    <row r="68" spans="1:7" ht="15.75" thickBot="1" x14ac:dyDescent="0.3">
      <c r="A68" s="28"/>
      <c r="B68" s="28"/>
      <c r="C68" s="28"/>
      <c r="D68" s="28"/>
      <c r="E68" s="28"/>
      <c r="F68" s="28"/>
      <c r="G68" s="28"/>
    </row>
    <row r="69" spans="1:7" ht="46.5" thickTop="1" thickBot="1" x14ac:dyDescent="0.3">
      <c r="A69" s="28" t="s">
        <v>57</v>
      </c>
      <c r="B69" s="97">
        <v>12</v>
      </c>
      <c r="C69" s="98"/>
      <c r="D69" s="63"/>
      <c r="E69" s="58">
        <f>B69*D69</f>
        <v>0</v>
      </c>
      <c r="F69" s="58">
        <f>E69*52</f>
        <v>0</v>
      </c>
      <c r="G69" s="58">
        <f>F69*4</f>
        <v>0</v>
      </c>
    </row>
    <row r="70" spans="1:7" s="14" customFormat="1" ht="20.25" thickTop="1" thickBot="1" x14ac:dyDescent="0.3">
      <c r="A70" s="28" t="s">
        <v>32</v>
      </c>
      <c r="B70" s="29"/>
      <c r="C70" s="29"/>
      <c r="D70" s="29"/>
      <c r="E70" s="33"/>
      <c r="F70" s="50"/>
      <c r="G70" s="41">
        <f>SUM(G53:G69)</f>
        <v>0</v>
      </c>
    </row>
    <row r="71" spans="1:7" ht="15.75" thickTop="1" x14ac:dyDescent="0.25"/>
    <row r="73" spans="1:7" ht="38.25" thickBot="1" x14ac:dyDescent="0.35">
      <c r="A73" s="24" t="s">
        <v>33</v>
      </c>
      <c r="B73" s="23"/>
      <c r="C73" s="23"/>
      <c r="D73" s="23"/>
      <c r="E73" s="23"/>
      <c r="F73" s="51"/>
      <c r="G73" s="94">
        <f>G28+G50+G70</f>
        <v>0</v>
      </c>
    </row>
    <row r="74" spans="1:7" ht="15.75" thickTop="1" x14ac:dyDescent="0.25"/>
    <row r="76" spans="1:7" ht="60" x14ac:dyDescent="0.25">
      <c r="A76" s="20" t="s">
        <v>18</v>
      </c>
      <c r="B76" s="21" t="s">
        <v>4</v>
      </c>
      <c r="C76" s="21" t="s">
        <v>9</v>
      </c>
      <c r="D76" s="21" t="s">
        <v>10</v>
      </c>
      <c r="E76" s="21" t="s">
        <v>11</v>
      </c>
      <c r="F76" s="43" t="s">
        <v>12</v>
      </c>
      <c r="G76" s="43" t="s">
        <v>13</v>
      </c>
    </row>
    <row r="77" spans="1:7" x14ac:dyDescent="0.25">
      <c r="A77" s="15" t="s">
        <v>2</v>
      </c>
      <c r="B77" s="15"/>
      <c r="C77" s="15"/>
      <c r="D77" s="15"/>
      <c r="E77" s="15"/>
      <c r="F77" s="44"/>
      <c r="G77" s="44"/>
    </row>
    <row r="78" spans="1:7" x14ac:dyDescent="0.25">
      <c r="A78" s="15" t="s">
        <v>3</v>
      </c>
      <c r="B78" s="15">
        <v>19</v>
      </c>
      <c r="C78" s="15">
        <v>0.25</v>
      </c>
      <c r="D78" s="62"/>
      <c r="E78" s="32">
        <f>C78*D78*B78</f>
        <v>0</v>
      </c>
      <c r="F78" s="44">
        <f>E78*52</f>
        <v>0</v>
      </c>
      <c r="G78" s="44">
        <f>F78*4</f>
        <v>0</v>
      </c>
    </row>
    <row r="79" spans="1:7" x14ac:dyDescent="0.25">
      <c r="A79" s="15" t="s">
        <v>3</v>
      </c>
      <c r="B79" s="15">
        <v>23</v>
      </c>
      <c r="C79" s="15">
        <v>2</v>
      </c>
      <c r="D79" s="62"/>
      <c r="E79" s="32">
        <f>C79*D79*B79</f>
        <v>0</v>
      </c>
      <c r="F79" s="44">
        <f>E79*52</f>
        <v>0</v>
      </c>
      <c r="G79" s="44">
        <f>F79*4</f>
        <v>0</v>
      </c>
    </row>
    <row r="80" spans="1:7" x14ac:dyDescent="0.25">
      <c r="A80" s="15" t="s">
        <v>3</v>
      </c>
      <c r="B80" s="15">
        <v>40</v>
      </c>
      <c r="C80" s="15">
        <v>0.5</v>
      </c>
      <c r="D80" s="62"/>
      <c r="E80" s="32">
        <f t="shared" ref="E80:E85" si="18">C80*D80*B80</f>
        <v>0</v>
      </c>
      <c r="F80" s="44">
        <f t="shared" ref="F80:F85" si="19">E80*52</f>
        <v>0</v>
      </c>
      <c r="G80" s="44">
        <f t="shared" ref="G80:G85" si="20">F80*4</f>
        <v>0</v>
      </c>
    </row>
    <row r="81" spans="1:7" x14ac:dyDescent="0.25">
      <c r="A81" s="15" t="s">
        <v>3</v>
      </c>
      <c r="B81" s="15">
        <v>58</v>
      </c>
      <c r="C81" s="15">
        <v>1</v>
      </c>
      <c r="D81" s="62"/>
      <c r="E81" s="32">
        <f t="shared" si="18"/>
        <v>0</v>
      </c>
      <c r="F81" s="44">
        <f t="shared" si="19"/>
        <v>0</v>
      </c>
      <c r="G81" s="44">
        <f t="shared" si="20"/>
        <v>0</v>
      </c>
    </row>
    <row r="82" spans="1:7" x14ac:dyDescent="0.25">
      <c r="A82" s="15" t="s">
        <v>36</v>
      </c>
      <c r="B82" s="15">
        <v>2</v>
      </c>
      <c r="C82" s="15">
        <v>0.25</v>
      </c>
      <c r="D82" s="62"/>
      <c r="E82" s="32">
        <f t="shared" si="18"/>
        <v>0</v>
      </c>
      <c r="F82" s="44">
        <f t="shared" si="19"/>
        <v>0</v>
      </c>
      <c r="G82" s="44">
        <f t="shared" si="20"/>
        <v>0</v>
      </c>
    </row>
    <row r="83" spans="1:7" x14ac:dyDescent="0.25">
      <c r="A83" s="15" t="s">
        <v>5</v>
      </c>
      <c r="B83" s="15">
        <v>12</v>
      </c>
      <c r="C83" s="15">
        <v>0.25</v>
      </c>
      <c r="D83" s="62"/>
      <c r="E83" s="32">
        <f t="shared" si="18"/>
        <v>0</v>
      </c>
      <c r="F83" s="44">
        <f t="shared" si="19"/>
        <v>0</v>
      </c>
      <c r="G83" s="44">
        <f t="shared" si="20"/>
        <v>0</v>
      </c>
    </row>
    <row r="84" spans="1:7" x14ac:dyDescent="0.25">
      <c r="A84" s="15" t="s">
        <v>5</v>
      </c>
      <c r="B84" s="15">
        <v>6</v>
      </c>
      <c r="C84" s="15">
        <v>0.5</v>
      </c>
      <c r="D84" s="62"/>
      <c r="E84" s="32">
        <f t="shared" si="18"/>
        <v>0</v>
      </c>
      <c r="F84" s="44">
        <f t="shared" si="19"/>
        <v>0</v>
      </c>
      <c r="G84" s="44">
        <f t="shared" si="20"/>
        <v>0</v>
      </c>
    </row>
    <row r="85" spans="1:7" x14ac:dyDescent="0.25">
      <c r="A85" s="15" t="s">
        <v>5</v>
      </c>
      <c r="B85" s="15">
        <v>15</v>
      </c>
      <c r="C85" s="15">
        <v>1</v>
      </c>
      <c r="D85" s="62"/>
      <c r="E85" s="32">
        <f t="shared" si="18"/>
        <v>0</v>
      </c>
      <c r="F85" s="44">
        <f t="shared" si="19"/>
        <v>0</v>
      </c>
      <c r="G85" s="44">
        <f t="shared" si="20"/>
        <v>0</v>
      </c>
    </row>
    <row r="86" spans="1:7" s="14" customFormat="1" ht="19.5" thickBot="1" x14ac:dyDescent="0.3">
      <c r="A86" s="28" t="s">
        <v>40</v>
      </c>
      <c r="B86" s="29"/>
      <c r="C86" s="29"/>
      <c r="D86" s="29"/>
      <c r="E86" s="33"/>
      <c r="F86" s="50"/>
      <c r="G86" s="41">
        <f>SUM(G78:G85)</f>
        <v>0</v>
      </c>
    </row>
    <row r="87" spans="1:7" ht="15.75" thickTop="1" x14ac:dyDescent="0.25"/>
    <row r="89" spans="1:7" ht="15.75" thickBot="1" x14ac:dyDescent="0.3"/>
    <row r="90" spans="1:7" s="30" customFormat="1" ht="42.75" thickBot="1" x14ac:dyDescent="0.4">
      <c r="A90" s="53" t="s">
        <v>38</v>
      </c>
      <c r="B90" s="31"/>
      <c r="C90" s="31"/>
      <c r="D90" s="31"/>
      <c r="E90" s="31"/>
      <c r="F90" s="52"/>
      <c r="G90" s="95">
        <f>G73+G86</f>
        <v>0</v>
      </c>
    </row>
    <row r="94" spans="1:7" ht="21" x14ac:dyDescent="0.25">
      <c r="A94" s="80" t="s">
        <v>39</v>
      </c>
    </row>
    <row r="95" spans="1:7" ht="45" x14ac:dyDescent="0.25">
      <c r="A95" s="69"/>
      <c r="B95" s="70" t="s">
        <v>42</v>
      </c>
      <c r="C95" s="70" t="s">
        <v>64</v>
      </c>
      <c r="D95" s="70" t="s">
        <v>41</v>
      </c>
      <c r="E95" s="70" t="s">
        <v>11</v>
      </c>
      <c r="F95" s="71" t="s">
        <v>12</v>
      </c>
      <c r="G95" s="71" t="s">
        <v>13</v>
      </c>
    </row>
    <row r="96" spans="1:7" ht="60" x14ac:dyDescent="0.25">
      <c r="A96" s="72" t="s">
        <v>60</v>
      </c>
      <c r="B96" s="72" t="s">
        <v>43</v>
      </c>
      <c r="C96" s="72">
        <v>10</v>
      </c>
      <c r="D96" s="83"/>
      <c r="E96" s="84">
        <f>C96*D96</f>
        <v>0</v>
      </c>
      <c r="F96" s="85">
        <f>E96*52</f>
        <v>0</v>
      </c>
      <c r="G96" s="85">
        <f>F96*4</f>
        <v>0</v>
      </c>
    </row>
    <row r="97" spans="1:7" ht="45" x14ac:dyDescent="0.25">
      <c r="A97" s="72" t="s">
        <v>61</v>
      </c>
      <c r="B97" s="72" t="s">
        <v>44</v>
      </c>
      <c r="C97" s="72">
        <v>0.5</v>
      </c>
      <c r="D97" s="83"/>
      <c r="E97" s="84">
        <f t="shared" ref="E97:E101" si="21">C97*D97</f>
        <v>0</v>
      </c>
      <c r="F97" s="85">
        <f t="shared" ref="F97:F101" si="22">E97*52</f>
        <v>0</v>
      </c>
      <c r="G97" s="85">
        <f t="shared" ref="G97:G102" si="23">F97*4</f>
        <v>0</v>
      </c>
    </row>
    <row r="98" spans="1:7" ht="60" x14ac:dyDescent="0.25">
      <c r="A98" s="72" t="s">
        <v>62</v>
      </c>
      <c r="B98" s="72" t="s">
        <v>44</v>
      </c>
      <c r="C98" s="72">
        <v>0.5</v>
      </c>
      <c r="D98" s="83"/>
      <c r="E98" s="84">
        <f t="shared" si="21"/>
        <v>0</v>
      </c>
      <c r="F98" s="85">
        <f t="shared" si="22"/>
        <v>0</v>
      </c>
      <c r="G98" s="85">
        <f t="shared" si="23"/>
        <v>0</v>
      </c>
    </row>
    <row r="99" spans="1:7" ht="45" x14ac:dyDescent="0.25">
      <c r="A99" s="72" t="s">
        <v>63</v>
      </c>
      <c r="B99" s="72" t="s">
        <v>44</v>
      </c>
      <c r="C99" s="72">
        <v>0.25</v>
      </c>
      <c r="D99" s="83"/>
      <c r="E99" s="84">
        <f t="shared" si="21"/>
        <v>0</v>
      </c>
      <c r="F99" s="85">
        <f t="shared" si="22"/>
        <v>0</v>
      </c>
      <c r="G99" s="85">
        <f t="shared" si="23"/>
        <v>0</v>
      </c>
    </row>
    <row r="100" spans="1:7" ht="45" x14ac:dyDescent="0.25">
      <c r="A100" s="72" t="s">
        <v>59</v>
      </c>
      <c r="B100" s="72" t="s">
        <v>44</v>
      </c>
      <c r="C100" s="72">
        <v>1</v>
      </c>
      <c r="D100" s="83"/>
      <c r="E100" s="84">
        <f t="shared" si="21"/>
        <v>0</v>
      </c>
      <c r="F100" s="85">
        <f t="shared" si="22"/>
        <v>0</v>
      </c>
      <c r="G100" s="85">
        <f t="shared" si="23"/>
        <v>0</v>
      </c>
    </row>
    <row r="101" spans="1:7" ht="30" x14ac:dyDescent="0.25">
      <c r="A101" s="72" t="s">
        <v>58</v>
      </c>
      <c r="B101" s="72" t="s">
        <v>44</v>
      </c>
      <c r="C101" s="72">
        <v>0.25</v>
      </c>
      <c r="D101" s="83"/>
      <c r="E101" s="84">
        <f t="shared" si="21"/>
        <v>0</v>
      </c>
      <c r="F101" s="85">
        <f t="shared" si="22"/>
        <v>0</v>
      </c>
      <c r="G101" s="85">
        <f t="shared" si="23"/>
        <v>0</v>
      </c>
    </row>
    <row r="102" spans="1:7" ht="30" x14ac:dyDescent="0.25">
      <c r="A102" s="72" t="s">
        <v>48</v>
      </c>
      <c r="B102" s="73" t="s">
        <v>49</v>
      </c>
      <c r="C102" s="72">
        <v>2</v>
      </c>
      <c r="D102" s="83"/>
      <c r="E102" s="86" t="s">
        <v>50</v>
      </c>
      <c r="F102" s="85">
        <f>D102*C102</f>
        <v>0</v>
      </c>
      <c r="G102" s="85">
        <f t="shared" si="23"/>
        <v>0</v>
      </c>
    </row>
    <row r="103" spans="1:7" ht="15.75" thickBot="1" x14ac:dyDescent="0.3">
      <c r="A103" s="74"/>
      <c r="B103" s="75"/>
      <c r="C103" s="75"/>
      <c r="D103" s="75"/>
      <c r="E103" s="75"/>
      <c r="F103" s="76"/>
      <c r="G103" s="76"/>
    </row>
    <row r="104" spans="1:7" ht="42.75" thickBot="1" x14ac:dyDescent="0.4">
      <c r="A104" s="77" t="s">
        <v>51</v>
      </c>
      <c r="B104" s="78"/>
      <c r="C104" s="78"/>
      <c r="D104" s="78"/>
      <c r="E104" s="78"/>
      <c r="F104" s="79"/>
      <c r="G104" s="96">
        <f>SUM(G96:G103)</f>
        <v>0</v>
      </c>
    </row>
    <row r="105" spans="1:7" x14ac:dyDescent="0.25">
      <c r="A105" s="56"/>
    </row>
  </sheetData>
  <mergeCells count="3">
    <mergeCell ref="B27:C27"/>
    <mergeCell ref="B49:C49"/>
    <mergeCell ref="B69:C6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 ZBIRANJE in OSTALA DELA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Likar</dc:creator>
  <cp:lastModifiedBy>Robert Likar</cp:lastModifiedBy>
  <dcterms:created xsi:type="dcterms:W3CDTF">2020-10-08T11:54:51Z</dcterms:created>
  <dcterms:modified xsi:type="dcterms:W3CDTF">2021-10-06T09:10:20Z</dcterms:modified>
</cp:coreProperties>
</file>